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afundament\Desktop\Sprzatanie\2026-2027\ROM - 4\TBS\"/>
    </mc:Choice>
  </mc:AlternateContent>
  <xr:revisionPtr revIDLastSave="0" documentId="13_ncr:1_{18BCC4BA-7B67-4D5F-96B6-28A0F3A02DB9}" xr6:coauthVersionLast="47" xr6:coauthVersionMax="47" xr10:uidLastSave="{00000000-0000-0000-0000-000000000000}"/>
  <bookViews>
    <workbookView xWindow="30795" yWindow="2145" windowWidth="21600" windowHeight="11295" xr2:uid="{00000000-000D-0000-FFFF-FFFF00000000}"/>
  </bookViews>
  <sheets>
    <sheet name="Zbożowa wew i zew." sheetId="1" r:id="rId1"/>
    <sheet name="Arkusz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" i="2" l="1"/>
  <c r="I12" i="1"/>
  <c r="J12" i="1"/>
  <c r="D10" i="1" l="1"/>
  <c r="G10" i="1" l="1"/>
  <c r="G12" i="1" s="1"/>
  <c r="H10" i="1"/>
  <c r="H12" i="1" s="1"/>
  <c r="F11" i="1"/>
  <c r="D11" i="1" s="1"/>
  <c r="E12" i="1"/>
  <c r="F12" i="1" l="1"/>
  <c r="D12" i="1"/>
</calcChain>
</file>

<file path=xl/sharedStrings.xml><?xml version="1.0" encoding="utf-8"?>
<sst xmlns="http://schemas.openxmlformats.org/spreadsheetml/2006/main" count="35" uniqueCount="31">
  <si>
    <t>Lp</t>
  </si>
  <si>
    <t>ADRES</t>
  </si>
  <si>
    <r>
      <t>m</t>
    </r>
    <r>
      <rPr>
        <b/>
        <vertAlign val="superscript"/>
        <sz val="12"/>
        <rFont val="Times New Roman"/>
        <family val="1"/>
        <charset val="238"/>
      </rPr>
      <t>2</t>
    </r>
  </si>
  <si>
    <t>Ogółem:</t>
  </si>
  <si>
    <t>POWIERZCHNIA KORYTARZY PIWNICZNYCH</t>
  </si>
  <si>
    <r>
      <t>m</t>
    </r>
    <r>
      <rPr>
        <b/>
        <vertAlign val="superscript"/>
        <sz val="12"/>
        <color indexed="8"/>
        <rFont val="Times New Roman"/>
        <family val="1"/>
        <charset val="238"/>
      </rPr>
      <t>2</t>
    </r>
  </si>
  <si>
    <t>Powierzchnia wewnętrzna:</t>
  </si>
  <si>
    <t>m2</t>
  </si>
  <si>
    <t>BALUSTRADY</t>
  </si>
  <si>
    <t>POWIERZCHNIA OKIEN</t>
  </si>
  <si>
    <t>POWIERZCHNIA DRZWI</t>
  </si>
  <si>
    <t>POWIERZCHNIA KLATEK SCHODOWYCH + WIATROŁAPU</t>
  </si>
  <si>
    <t>Zbożowa (budynek 1) nr 9, 9a, 9b</t>
  </si>
  <si>
    <t>Zbożowa (budynek 2) nr 9c, 9d</t>
  </si>
  <si>
    <t>LAMPERIA NA KLATKACH</t>
  </si>
  <si>
    <t>ŚCIANKA WIATY ROWEROWEJ DO MYCIA RAZEM Z OKNAMI</t>
  </si>
  <si>
    <t xml:space="preserve">Nieruchomość przy ul. Zbożowej 9, 9a, 9b, 9c, 9d </t>
  </si>
  <si>
    <t xml:space="preserve">Powierzchnia działki </t>
  </si>
  <si>
    <t>Gliwice, 10.03.2026 r.</t>
  </si>
  <si>
    <t>Chodniki</t>
  </si>
  <si>
    <t>plac zabaw (powierzchnia elastyczna)</t>
  </si>
  <si>
    <t>wiata rowerowa</t>
  </si>
  <si>
    <t>wiata śmietnikowa</t>
  </si>
  <si>
    <t xml:space="preserve">parkingi </t>
  </si>
  <si>
    <t>zieleń z nasadą drzew</t>
  </si>
  <si>
    <t>zieleń niska</t>
  </si>
  <si>
    <t>powierzchnia zabudoway Zbożowa 9-9A-9B</t>
  </si>
  <si>
    <t>powierzchnia zabudoway Zbożowa 9C -9D</t>
  </si>
  <si>
    <r>
      <t>Pomiary przy ul. Zbożowej 9-9D (działka nr 607/9, obręb Kłodnica o pow. 12 633,00m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)</t>
    </r>
  </si>
  <si>
    <t>skwer</t>
  </si>
  <si>
    <t>Załącznik 1b do Umowy 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</si>
</sst>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name val="Times New Roman"/>
      <family val="1"/>
      <charset val="238"/>
    </font>
    <font>
      <b/>
      <vertAlign val="superscript"/>
      <sz val="12"/>
      <name val="Times New Roman"/>
      <family val="1"/>
      <charset val="238"/>
    </font>
    <font>
      <b/>
      <vertAlign val="superscript"/>
      <sz val="12"/>
      <color indexed="8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/>
      <bottom style="medium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vertical="center"/>
    </xf>
    <xf numFmtId="0" fontId="10" fillId="0" borderId="0" xfId="0" applyFont="1"/>
    <xf numFmtId="0" fontId="7" fillId="0" borderId="2" xfId="0" applyFont="1" applyBorder="1" applyAlignment="1">
      <alignment horizontal="left" vertical="center"/>
    </xf>
    <xf numFmtId="2" fontId="0" fillId="0" borderId="0" xfId="0" applyNumberFormat="1"/>
    <xf numFmtId="4" fontId="7" fillId="2" borderId="2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4" fontId="7" fillId="2" borderId="5" xfId="0" applyNumberFormat="1" applyFont="1" applyFill="1" applyBorder="1" applyAlignment="1">
      <alignment horizontal="center" vertical="center"/>
    </xf>
    <xf numFmtId="4" fontId="4" fillId="2" borderId="5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0" fillId="3" borderId="0" xfId="0" applyFill="1"/>
    <xf numFmtId="4" fontId="0" fillId="3" borderId="0" xfId="0" applyNumberFormat="1" applyFill="1"/>
    <xf numFmtId="0" fontId="11" fillId="0" borderId="0" xfId="0" applyFont="1"/>
    <xf numFmtId="4" fontId="11" fillId="0" borderId="0" xfId="0" applyNumberFormat="1" applyFont="1"/>
    <xf numFmtId="4" fontId="7" fillId="2" borderId="3" xfId="0" applyNumberFormat="1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6" xfId="0" applyBorder="1"/>
    <xf numFmtId="4" fontId="5" fillId="0" borderId="1" xfId="0" applyNumberFormat="1" applyFont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K26"/>
  <sheetViews>
    <sheetView tabSelected="1" workbookViewId="0">
      <selection activeCell="I4" sqref="I4"/>
    </sheetView>
  </sheetViews>
  <sheetFormatPr defaultRowHeight="15" x14ac:dyDescent="0.25"/>
  <cols>
    <col min="3" max="3" width="39.140625" customWidth="1"/>
    <col min="4" max="4" width="19.85546875" customWidth="1"/>
    <col min="5" max="5" width="19.140625" customWidth="1"/>
    <col min="6" max="6" width="19.42578125" customWidth="1"/>
    <col min="7" max="7" width="22.28515625" customWidth="1"/>
    <col min="8" max="8" width="20.5703125" customWidth="1"/>
    <col min="9" max="10" width="20.85546875" customWidth="1"/>
    <col min="11" max="11" width="17.5703125" customWidth="1"/>
  </cols>
  <sheetData>
    <row r="3" spans="1:11" ht="18.75" x14ac:dyDescent="0.3">
      <c r="B3" s="1" t="s">
        <v>16</v>
      </c>
      <c r="C3" s="1"/>
      <c r="D3" s="2"/>
      <c r="E3" s="3"/>
      <c r="F3" s="3"/>
      <c r="G3" s="11"/>
      <c r="I3" s="2" t="s">
        <v>30</v>
      </c>
      <c r="J3" s="2"/>
      <c r="K3" s="3"/>
    </row>
    <row r="4" spans="1:11" ht="18.75" x14ac:dyDescent="0.3">
      <c r="B4" s="1"/>
      <c r="C4" s="1"/>
      <c r="D4" s="4"/>
      <c r="E4" s="4"/>
      <c r="F4" s="5"/>
    </row>
    <row r="5" spans="1:11" ht="15.75" x14ac:dyDescent="0.25">
      <c r="G5" s="4"/>
      <c r="H5" s="4"/>
    </row>
    <row r="6" spans="1:11" ht="18.75" x14ac:dyDescent="0.3">
      <c r="B6" s="13" t="s">
        <v>6</v>
      </c>
      <c r="C6" s="13"/>
      <c r="H6" s="11"/>
      <c r="I6" s="11"/>
    </row>
    <row r="7" spans="1:11" ht="16.5" thickBot="1" x14ac:dyDescent="0.3">
      <c r="B7" s="10"/>
      <c r="C7" s="10"/>
      <c r="J7" s="33"/>
    </row>
    <row r="8" spans="1:11" ht="63.75" thickBot="1" x14ac:dyDescent="0.3">
      <c r="B8" s="6" t="s">
        <v>0</v>
      </c>
      <c r="C8" s="6" t="s">
        <v>1</v>
      </c>
      <c r="D8" s="17" t="s">
        <v>11</v>
      </c>
      <c r="E8" s="17" t="s">
        <v>8</v>
      </c>
      <c r="F8" s="17" t="s">
        <v>4</v>
      </c>
      <c r="G8" s="17" t="s">
        <v>10</v>
      </c>
      <c r="H8" s="17" t="s">
        <v>9</v>
      </c>
      <c r="I8" s="17" t="s">
        <v>15</v>
      </c>
      <c r="J8" s="18" t="s">
        <v>14</v>
      </c>
    </row>
    <row r="9" spans="1:11" s="12" customFormat="1" ht="20.25" customHeight="1" thickBot="1" x14ac:dyDescent="0.3">
      <c r="B9" s="7"/>
      <c r="C9" s="8"/>
      <c r="D9" s="19" t="s">
        <v>2</v>
      </c>
      <c r="E9" s="19" t="s">
        <v>2</v>
      </c>
      <c r="F9" s="19" t="s">
        <v>2</v>
      </c>
      <c r="G9" s="19" t="s">
        <v>7</v>
      </c>
      <c r="H9" s="19" t="s">
        <v>2</v>
      </c>
      <c r="I9" s="19" t="s">
        <v>2</v>
      </c>
      <c r="J9" s="20" t="s">
        <v>5</v>
      </c>
    </row>
    <row r="10" spans="1:11" s="12" customFormat="1" ht="24.6" customHeight="1" x14ac:dyDescent="0.25">
      <c r="B10" s="9">
        <v>1</v>
      </c>
      <c r="C10" s="14" t="s">
        <v>12</v>
      </c>
      <c r="D10" s="23">
        <f>327.63-F10</f>
        <v>251.82</v>
      </c>
      <c r="E10" s="16">
        <v>77.58</v>
      </c>
      <c r="F10" s="16">
        <v>75.81</v>
      </c>
      <c r="G10" s="24">
        <f>36.96+16.2</f>
        <v>53.16</v>
      </c>
      <c r="H10" s="16">
        <f>1.44+1.8+3.78+17.01</f>
        <v>24.03</v>
      </c>
      <c r="I10" s="31">
        <v>20</v>
      </c>
      <c r="J10" s="25">
        <v>240</v>
      </c>
    </row>
    <row r="11" spans="1:11" s="12" customFormat="1" ht="21" customHeight="1" thickBot="1" x14ac:dyDescent="0.3">
      <c r="B11" s="9">
        <v>2</v>
      </c>
      <c r="C11" s="14" t="s">
        <v>13</v>
      </c>
      <c r="D11" s="23">
        <f>204.41-F11</f>
        <v>156.49</v>
      </c>
      <c r="E11" s="16">
        <v>51.72</v>
      </c>
      <c r="F11" s="16">
        <f>27.07+20.85</f>
        <v>47.92</v>
      </c>
      <c r="G11" s="24">
        <v>35.44</v>
      </c>
      <c r="H11" s="16">
        <v>16.2</v>
      </c>
      <c r="I11" s="32"/>
      <c r="J11" s="25">
        <v>160</v>
      </c>
    </row>
    <row r="12" spans="1:11" ht="18" customHeight="1" thickBot="1" x14ac:dyDescent="0.3">
      <c r="B12" s="34" t="s">
        <v>3</v>
      </c>
      <c r="C12" s="34"/>
      <c r="D12" s="21">
        <f t="shared" ref="D12:E12" si="0">SUM(D10:D11)</f>
        <v>408.31</v>
      </c>
      <c r="E12" s="21">
        <f t="shared" si="0"/>
        <v>129.30000000000001</v>
      </c>
      <c r="F12" s="21">
        <f>SUM(F10:F11)</f>
        <v>123.73</v>
      </c>
      <c r="G12" s="21">
        <f>SUM(G10:G11)</f>
        <v>88.6</v>
      </c>
      <c r="H12" s="21">
        <f>SUM(H10:H11)</f>
        <v>40.230000000000004</v>
      </c>
      <c r="I12" s="21">
        <f>I10</f>
        <v>20</v>
      </c>
      <c r="J12" s="22">
        <f>SUM(J10:J11)</f>
        <v>400</v>
      </c>
    </row>
    <row r="13" spans="1:11" ht="15" customHeight="1" x14ac:dyDescent="0.25"/>
    <row r="14" spans="1:11" ht="15" customHeight="1" x14ac:dyDescent="0.25"/>
    <row r="15" spans="1:11" ht="15" customHeight="1" x14ac:dyDescent="0.3">
      <c r="A15" s="1"/>
    </row>
    <row r="16" spans="1:11" ht="15" customHeight="1" x14ac:dyDescent="0.25"/>
    <row r="17" spans="4:4" ht="63.75" customHeight="1" x14ac:dyDescent="0.25"/>
    <row r="18" spans="4:4" ht="21" customHeight="1" x14ac:dyDescent="0.25"/>
    <row r="19" spans="4:4" s="12" customFormat="1" ht="21" customHeight="1" x14ac:dyDescent="0.25"/>
    <row r="20" spans="4:4" s="12" customFormat="1" ht="24.6" customHeight="1" x14ac:dyDescent="0.25"/>
    <row r="21" spans="4:4" ht="18" customHeight="1" x14ac:dyDescent="0.25"/>
    <row r="22" spans="4:4" ht="15.75" customHeight="1" x14ac:dyDescent="0.25"/>
    <row r="23" spans="4:4" ht="18" customHeight="1" x14ac:dyDescent="0.25"/>
    <row r="24" spans="4:4" x14ac:dyDescent="0.25">
      <c r="D24" s="15"/>
    </row>
    <row r="25" spans="4:4" x14ac:dyDescent="0.25">
      <c r="D25" s="15"/>
    </row>
    <row r="26" spans="4:4" x14ac:dyDescent="0.25">
      <c r="D26" s="15"/>
    </row>
  </sheetData>
  <mergeCells count="1">
    <mergeCell ref="B12:C12"/>
  </mergeCells>
  <pageMargins left="0.7" right="0.7" top="0.75" bottom="0.75" header="0.3" footer="0.3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BC28E-838F-4ACC-904C-F520388E8C15}">
  <dimension ref="C1:H19"/>
  <sheetViews>
    <sheetView workbookViewId="0">
      <selection activeCell="E21" sqref="E21"/>
    </sheetView>
  </sheetViews>
  <sheetFormatPr defaultRowHeight="15" x14ac:dyDescent="0.25"/>
  <cols>
    <col min="3" max="3" width="39" customWidth="1"/>
  </cols>
  <sheetData>
    <row r="1" spans="3:8" x14ac:dyDescent="0.25">
      <c r="H1" t="s">
        <v>18</v>
      </c>
    </row>
    <row r="3" spans="3:8" ht="21.75" customHeight="1" x14ac:dyDescent="0.25">
      <c r="C3" t="s">
        <v>28</v>
      </c>
    </row>
    <row r="5" spans="3:8" x14ac:dyDescent="0.25">
      <c r="C5" s="27" t="s">
        <v>17</v>
      </c>
      <c r="D5" s="28">
        <v>12633</v>
      </c>
    </row>
    <row r="6" spans="3:8" x14ac:dyDescent="0.25">
      <c r="C6" t="s">
        <v>19</v>
      </c>
      <c r="D6" s="26">
        <v>1577.3</v>
      </c>
    </row>
    <row r="7" spans="3:8" x14ac:dyDescent="0.25">
      <c r="C7" t="s">
        <v>26</v>
      </c>
      <c r="D7" s="26">
        <v>835.46</v>
      </c>
    </row>
    <row r="8" spans="3:8" x14ac:dyDescent="0.25">
      <c r="C8" t="s">
        <v>27</v>
      </c>
      <c r="D8" s="26">
        <v>496.34</v>
      </c>
    </row>
    <row r="9" spans="3:8" x14ac:dyDescent="0.25">
      <c r="C9" t="s">
        <v>20</v>
      </c>
      <c r="D9" s="26">
        <v>534</v>
      </c>
    </row>
    <row r="10" spans="3:8" x14ac:dyDescent="0.25">
      <c r="C10" t="s">
        <v>21</v>
      </c>
      <c r="D10" s="26">
        <v>17.399999999999999</v>
      </c>
    </row>
    <row r="11" spans="3:8" x14ac:dyDescent="0.25">
      <c r="C11" t="s">
        <v>22</v>
      </c>
      <c r="D11" s="26">
        <v>61.5</v>
      </c>
    </row>
    <row r="12" spans="3:8" x14ac:dyDescent="0.25">
      <c r="C12" t="s">
        <v>23</v>
      </c>
      <c r="D12" s="26">
        <v>1810.8</v>
      </c>
    </row>
    <row r="13" spans="3:8" x14ac:dyDescent="0.25">
      <c r="C13" t="s">
        <v>24</v>
      </c>
      <c r="D13" s="26">
        <v>1851.92</v>
      </c>
    </row>
    <row r="14" spans="3:8" x14ac:dyDescent="0.25">
      <c r="C14" t="s">
        <v>29</v>
      </c>
      <c r="D14" s="26">
        <v>4759.16</v>
      </c>
    </row>
    <row r="15" spans="3:8" x14ac:dyDescent="0.25">
      <c r="C15" s="29" t="s">
        <v>25</v>
      </c>
      <c r="D15" s="30">
        <f>D5-(D6+D7+D8+D9+D10+D11+D12+D13+D14)</f>
        <v>689.11999999999898</v>
      </c>
    </row>
    <row r="16" spans="3:8" x14ac:dyDescent="0.25">
      <c r="D16" s="26"/>
    </row>
    <row r="17" spans="4:4" x14ac:dyDescent="0.25">
      <c r="D17" s="26"/>
    </row>
    <row r="18" spans="4:4" x14ac:dyDescent="0.25">
      <c r="D18" s="26"/>
    </row>
    <row r="19" spans="4:4" x14ac:dyDescent="0.25">
      <c r="D19" s="26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Zbożowa wew i zew.</vt:lpstr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 Fundament</dc:creator>
  <cp:lastModifiedBy>Aleksandra Fundament</cp:lastModifiedBy>
  <cp:lastPrinted>2026-03-11T09:31:43Z</cp:lastPrinted>
  <dcterms:created xsi:type="dcterms:W3CDTF">2020-02-18T08:15:32Z</dcterms:created>
  <dcterms:modified xsi:type="dcterms:W3CDTF">2026-03-30T12:07:20Z</dcterms:modified>
</cp:coreProperties>
</file>